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F60" s="1"/>
  <c r="I68"/>
  <c r="F68"/>
  <c r="I67"/>
  <c r="I60" s="1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F37" s="1"/>
  <c r="I38"/>
  <c r="I37" s="1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37" i="69" l="1"/>
  <c r="I37"/>
  <c r="I22"/>
  <c r="F37" i="71"/>
  <c r="I37"/>
  <c r="F7"/>
  <c r="I7"/>
  <c r="I7" i="70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<sst xmlns="http://schemas.openxmlformats.org/spreadsheetml/2006/main" count="2450" uniqueCount="681">
  <si>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</si>
  <si>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</si>
  <si>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</si>
  <si>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</si>
  <si>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</si>
  <si>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</si>
  <si>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</si>
  <si>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</si>
  <si>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</si>
  <si>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</si>
  <si>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</si>
  <si>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</si>
  <si>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</si>
  <si>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</si>
  <si>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</si>
  <si>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</si>
  <si>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</si>
  <si>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</si>
  <si>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</si>
  <si>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</si>
  <si>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</si>
  <si>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</si>
  <si>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</si>
  <si>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</si>
  <si>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</si>
  <si>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</si>
  <si>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</si>
  <si>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</si>
  <si>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</si>
  <si>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</si>
  <si>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</si>
  <si>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</si>
  <si>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</si>
  <si>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</si>
  <si>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</si>
  <si>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</si>
  <si>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</si>
  <si>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</si>
  <si>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</si>
  <si>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</si>
  <si>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</si>
  <si>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</si>
  <si>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</si>
  <si>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</si>
  <si>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</si>
  <si>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</si>
  <si>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</si>
  <si>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</si>
  <si>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</si>
  <si>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</si>
  <si>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</si>
  <si>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</si>
  <si>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</si>
  <si>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</si>
  <si>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</si>
  <si>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</si>
  <si>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</si>
  <si>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</si>
  <si>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</si>
  <si>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</si>
  <si>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</si>
  <si>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</si>
  <si>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"ГБ ЗАТО ЗНАМЕНСК"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</si>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</sst>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4176</v>
      </c>
      <c r="H10" s="76">
        <v>2576</v>
      </c>
      <c r="I10" s="76">
        <v>1600</v>
      </c>
      <c r="J10" s="76">
        <v>1939</v>
      </c>
      <c r="K10" s="37">
        <v>3.8</v>
      </c>
      <c r="L10" s="38">
        <f t="shared" ref="L10:L50" si="2">ROUND(J10*K10,0)</f>
        <v>7368</v>
      </c>
      <c r="M10" s="39">
        <f t="shared" ref="M10:M50" si="3">F10+G10+L10</f>
        <v>11544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4176</v>
      </c>
      <c r="AB10" s="38">
        <f t="shared" ref="AB10:AB50" si="12">H10+R10</f>
        <v>2576</v>
      </c>
      <c r="AC10" s="38">
        <f t="shared" ref="AC10:AC50" si="13">I10+S10</f>
        <v>1600</v>
      </c>
      <c r="AD10" s="38">
        <f t="shared" ref="AD10:AD50" si="14">J10+T10</f>
        <v>1939</v>
      </c>
      <c r="AE10" s="38">
        <f t="shared" ref="AE10:AE50" si="15">L10+V10</f>
        <v>7368</v>
      </c>
      <c r="AF10" s="38">
        <f t="shared" ref="AF10:AF50" si="16">M10+W10</f>
        <v>11544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884</v>
      </c>
      <c r="H17" s="76">
        <v>318</v>
      </c>
      <c r="I17" s="76">
        <v>566</v>
      </c>
      <c r="J17" s="76">
        <v>1238</v>
      </c>
      <c r="K17" s="42">
        <v>4.2</v>
      </c>
      <c r="L17" s="44">
        <f t="shared" si="2"/>
        <v>5200</v>
      </c>
      <c r="M17" s="45">
        <f t="shared" si="3"/>
        <v>6084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884</v>
      </c>
      <c r="AB17" s="44">
        <f t="shared" si="12"/>
        <v>318</v>
      </c>
      <c r="AC17" s="44">
        <f t="shared" si="13"/>
        <v>566</v>
      </c>
      <c r="AD17" s="44">
        <f t="shared" si="14"/>
        <v>1238</v>
      </c>
      <c r="AE17" s="44">
        <f t="shared" si="15"/>
        <v>5200</v>
      </c>
      <c r="AF17" s="44">
        <f t="shared" si="16"/>
        <v>6084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1719</v>
      </c>
      <c r="H19" s="76">
        <v>86</v>
      </c>
      <c r="I19" s="76">
        <v>1633</v>
      </c>
      <c r="J19" s="76">
        <v>0</v>
      </c>
      <c r="K19" s="41">
        <v>2.4</v>
      </c>
      <c r="L19" s="44">
        <f t="shared" si="2"/>
        <v>0</v>
      </c>
      <c r="M19" s="45">
        <f t="shared" si="3"/>
        <v>1719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1719</v>
      </c>
      <c r="AB19" s="44">
        <f t="shared" si="12"/>
        <v>86</v>
      </c>
      <c r="AC19" s="44">
        <f t="shared" si="13"/>
        <v>1633</v>
      </c>
      <c r="AD19" s="44">
        <f t="shared" si="14"/>
        <v>0</v>
      </c>
      <c r="AE19" s="44">
        <f t="shared" si="15"/>
        <v>0</v>
      </c>
      <c r="AF19" s="44">
        <f t="shared" si="16"/>
        <v>1719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866</v>
      </c>
      <c r="H20" s="76">
        <v>0</v>
      </c>
      <c r="I20" s="76">
        <v>866</v>
      </c>
      <c r="J20" s="76">
        <v>1414</v>
      </c>
      <c r="K20" s="41">
        <v>3.1</v>
      </c>
      <c r="L20" s="44">
        <f t="shared" si="2"/>
        <v>4383</v>
      </c>
      <c r="M20" s="45">
        <f t="shared" si="3"/>
        <v>5249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866</v>
      </c>
      <c r="AB20" s="44">
        <f t="shared" si="12"/>
        <v>0</v>
      </c>
      <c r="AC20" s="44">
        <f t="shared" si="13"/>
        <v>866</v>
      </c>
      <c r="AD20" s="44">
        <f t="shared" si="14"/>
        <v>1414</v>
      </c>
      <c r="AE20" s="44">
        <f t="shared" si="15"/>
        <v>4383</v>
      </c>
      <c r="AF20" s="44">
        <f t="shared" si="16"/>
        <v>5249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683</v>
      </c>
      <c r="H23" s="76">
        <v>126</v>
      </c>
      <c r="I23" s="76">
        <v>557</v>
      </c>
      <c r="J23" s="76">
        <v>1479</v>
      </c>
      <c r="K23" s="41">
        <v>2.9</v>
      </c>
      <c r="L23" s="44">
        <f t="shared" si="2"/>
        <v>4289</v>
      </c>
      <c r="M23" s="45">
        <f t="shared" si="3"/>
        <v>4972</v>
      </c>
      <c r="N23" s="82">
        <v>0</v>
      </c>
      <c r="O23" s="77">
        <v>0</v>
      </c>
      <c r="P23" s="3">
        <f t="shared" si="4"/>
        <v>0</v>
      </c>
      <c r="Q23" s="38">
        <f t="shared" si="5"/>
        <v>3017</v>
      </c>
      <c r="R23" s="76">
        <v>1508</v>
      </c>
      <c r="S23" s="76">
        <v>1509</v>
      </c>
      <c r="T23" s="76">
        <v>675</v>
      </c>
      <c r="U23" s="41">
        <v>2.9</v>
      </c>
      <c r="V23" s="44">
        <f t="shared" si="6"/>
        <v>1958</v>
      </c>
      <c r="W23" s="85">
        <f t="shared" si="7"/>
        <v>4975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3700</v>
      </c>
      <c r="AB23" s="44">
        <f t="shared" si="12"/>
        <v>1634</v>
      </c>
      <c r="AC23" s="44">
        <f t="shared" si="13"/>
        <v>2066</v>
      </c>
      <c r="AD23" s="44">
        <f t="shared" si="14"/>
        <v>2154</v>
      </c>
      <c r="AE23" s="44">
        <f t="shared" si="15"/>
        <v>6247</v>
      </c>
      <c r="AF23" s="44">
        <f t="shared" si="16"/>
        <v>9947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540</v>
      </c>
      <c r="H26" s="76">
        <v>0</v>
      </c>
      <c r="I26" s="76">
        <v>540</v>
      </c>
      <c r="J26" s="76">
        <v>1542</v>
      </c>
      <c r="K26" s="41">
        <v>2.5</v>
      </c>
      <c r="L26" s="44">
        <f t="shared" si="2"/>
        <v>3855</v>
      </c>
      <c r="M26" s="45">
        <f t="shared" si="3"/>
        <v>4395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540</v>
      </c>
      <c r="AB26" s="44">
        <f t="shared" si="12"/>
        <v>0</v>
      </c>
      <c r="AC26" s="44">
        <f t="shared" si="13"/>
        <v>540</v>
      </c>
      <c r="AD26" s="44">
        <f t="shared" si="14"/>
        <v>1542</v>
      </c>
      <c r="AE26" s="44">
        <f t="shared" si="15"/>
        <v>3855</v>
      </c>
      <c r="AF26" s="44">
        <f t="shared" si="16"/>
        <v>4395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636</v>
      </c>
      <c r="H28" s="76">
        <v>159</v>
      </c>
      <c r="I28" s="76">
        <v>477</v>
      </c>
      <c r="J28" s="76">
        <v>872</v>
      </c>
      <c r="K28" s="42">
        <v>4.0999999999999996</v>
      </c>
      <c r="L28" s="44">
        <f t="shared" si="2"/>
        <v>3575</v>
      </c>
      <c r="M28" s="45">
        <f t="shared" si="3"/>
        <v>4211</v>
      </c>
      <c r="N28" s="82">
        <v>0</v>
      </c>
      <c r="O28" s="77">
        <v>0</v>
      </c>
      <c r="P28" s="3">
        <f t="shared" si="4"/>
        <v>0</v>
      </c>
      <c r="Q28" s="38">
        <f t="shared" si="5"/>
        <v>244</v>
      </c>
      <c r="R28" s="76">
        <v>201</v>
      </c>
      <c r="S28" s="76">
        <v>43</v>
      </c>
      <c r="T28" s="76">
        <v>149</v>
      </c>
      <c r="U28" s="42">
        <v>4.0999999999999996</v>
      </c>
      <c r="V28" s="44">
        <f t="shared" si="6"/>
        <v>611</v>
      </c>
      <c r="W28" s="85">
        <f t="shared" si="7"/>
        <v>855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880</v>
      </c>
      <c r="AB28" s="44">
        <f t="shared" si="12"/>
        <v>360</v>
      </c>
      <c r="AC28" s="44">
        <f t="shared" si="13"/>
        <v>520</v>
      </c>
      <c r="AD28" s="44">
        <f t="shared" si="14"/>
        <v>1021</v>
      </c>
      <c r="AE28" s="44">
        <f t="shared" si="15"/>
        <v>4186</v>
      </c>
      <c r="AF28" s="44">
        <f t="shared" si="16"/>
        <v>5066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462</v>
      </c>
      <c r="H30" s="76">
        <v>260</v>
      </c>
      <c r="I30" s="76">
        <v>202</v>
      </c>
      <c r="J30" s="76">
        <v>733</v>
      </c>
      <c r="K30" s="42">
        <v>3.8</v>
      </c>
      <c r="L30" s="44">
        <f t="shared" si="2"/>
        <v>2785</v>
      </c>
      <c r="M30" s="45">
        <f t="shared" si="3"/>
        <v>3247</v>
      </c>
      <c r="N30" s="82">
        <v>0</v>
      </c>
      <c r="O30" s="77">
        <v>0</v>
      </c>
      <c r="P30" s="3">
        <f t="shared" si="4"/>
        <v>0</v>
      </c>
      <c r="Q30" s="38">
        <f t="shared" si="5"/>
        <v>243</v>
      </c>
      <c r="R30" s="76">
        <v>125</v>
      </c>
      <c r="S30" s="76">
        <v>118</v>
      </c>
      <c r="T30" s="76">
        <v>627</v>
      </c>
      <c r="U30" s="42">
        <v>3.8</v>
      </c>
      <c r="V30" s="44">
        <f t="shared" si="6"/>
        <v>2383</v>
      </c>
      <c r="W30" s="85">
        <f t="shared" si="7"/>
        <v>2626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705</v>
      </c>
      <c r="AB30" s="44">
        <f t="shared" si="12"/>
        <v>385</v>
      </c>
      <c r="AC30" s="44">
        <f t="shared" si="13"/>
        <v>320</v>
      </c>
      <c r="AD30" s="44">
        <f t="shared" si="14"/>
        <v>1360</v>
      </c>
      <c r="AE30" s="44">
        <f t="shared" si="15"/>
        <v>5168</v>
      </c>
      <c r="AF30" s="44">
        <f t="shared" si="16"/>
        <v>5873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16691</v>
      </c>
      <c r="R31" s="76">
        <v>13195</v>
      </c>
      <c r="S31" s="94">
        <v>3496</v>
      </c>
      <c r="T31" s="94">
        <v>11251</v>
      </c>
      <c r="U31" s="41">
        <v>2.8</v>
      </c>
      <c r="V31" s="44">
        <f t="shared" si="6"/>
        <v>31503</v>
      </c>
      <c r="W31" s="85">
        <f t="shared" si="7"/>
        <v>48194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16691</v>
      </c>
      <c r="AB31" s="44">
        <f t="shared" si="12"/>
        <v>13195</v>
      </c>
      <c r="AC31" s="44">
        <f t="shared" si="13"/>
        <v>3496</v>
      </c>
      <c r="AD31" s="44">
        <f t="shared" si="14"/>
        <v>11251</v>
      </c>
      <c r="AE31" s="44">
        <f t="shared" si="15"/>
        <v>31503</v>
      </c>
      <c r="AF31" s="44">
        <f t="shared" si="16"/>
        <v>48194</v>
      </c>
      <c r="AG31" s="107">
        <v>3200</v>
      </c>
      <c r="AH31" s="108">
        <f t="shared" si="17"/>
        <v>15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2056</v>
      </c>
      <c r="H35" s="76">
        <v>700</v>
      </c>
      <c r="I35" s="94">
        <v>1356</v>
      </c>
      <c r="J35" s="94">
        <v>602</v>
      </c>
      <c r="K35" s="41">
        <v>2</v>
      </c>
      <c r="L35" s="44">
        <f t="shared" si="2"/>
        <v>1204</v>
      </c>
      <c r="M35" s="45">
        <f t="shared" si="3"/>
        <v>3260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2056</v>
      </c>
      <c r="AB35" s="44">
        <f t="shared" si="12"/>
        <v>700</v>
      </c>
      <c r="AC35" s="44">
        <f t="shared" si="13"/>
        <v>1356</v>
      </c>
      <c r="AD35" s="44">
        <f t="shared" si="14"/>
        <v>602</v>
      </c>
      <c r="AE35" s="44">
        <f t="shared" si="15"/>
        <v>1204</v>
      </c>
      <c r="AF35" s="44">
        <f t="shared" si="16"/>
        <v>3260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1159</v>
      </c>
      <c r="R36" s="76">
        <v>200</v>
      </c>
      <c r="S36" s="94">
        <v>959</v>
      </c>
      <c r="T36" s="94">
        <v>267</v>
      </c>
      <c r="U36" s="41">
        <v>2</v>
      </c>
      <c r="V36" s="44">
        <f t="shared" si="6"/>
        <v>534</v>
      </c>
      <c r="W36" s="85">
        <f t="shared" si="7"/>
        <v>1693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1159</v>
      </c>
      <c r="AB36" s="44">
        <f t="shared" si="12"/>
        <v>200</v>
      </c>
      <c r="AC36" s="44">
        <f t="shared" si="13"/>
        <v>959</v>
      </c>
      <c r="AD36" s="44">
        <f t="shared" si="14"/>
        <v>267</v>
      </c>
      <c r="AE36" s="44">
        <f t="shared" si="15"/>
        <v>534</v>
      </c>
      <c r="AF36" s="44">
        <f t="shared" si="16"/>
        <v>1693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4970</v>
      </c>
      <c r="E37" s="5">
        <v>4971</v>
      </c>
      <c r="F37" s="75">
        <f t="shared" si="0"/>
        <v>9941</v>
      </c>
      <c r="G37" s="38">
        <f t="shared" si="1"/>
        <v>17249</v>
      </c>
      <c r="H37" s="5">
        <v>12310</v>
      </c>
      <c r="I37" s="5">
        <v>4939</v>
      </c>
      <c r="J37" s="5">
        <v>11704</v>
      </c>
      <c r="K37" s="41">
        <v>2.7</v>
      </c>
      <c r="L37" s="44">
        <f t="shared" si="2"/>
        <v>31601</v>
      </c>
      <c r="M37" s="45">
        <f t="shared" si="3"/>
        <v>58791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4970</v>
      </c>
      <c r="Y37" s="44">
        <f t="shared" si="9"/>
        <v>4971</v>
      </c>
      <c r="Z37" s="44">
        <f t="shared" si="10"/>
        <v>9941</v>
      </c>
      <c r="AA37" s="44">
        <f t="shared" si="11"/>
        <v>17249</v>
      </c>
      <c r="AB37" s="44">
        <f t="shared" si="12"/>
        <v>12310</v>
      </c>
      <c r="AC37" s="44">
        <f t="shared" si="13"/>
        <v>4939</v>
      </c>
      <c r="AD37" s="44">
        <f t="shared" si="14"/>
        <v>11704</v>
      </c>
      <c r="AE37" s="44">
        <f t="shared" si="15"/>
        <v>31601</v>
      </c>
      <c r="AF37" s="44">
        <f t="shared" si="16"/>
        <v>58791</v>
      </c>
      <c r="AG37" s="107">
        <v>4670</v>
      </c>
      <c r="AH37" s="108">
        <f t="shared" si="17"/>
        <v>13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874</v>
      </c>
      <c r="H42" s="76">
        <v>112</v>
      </c>
      <c r="I42" s="76">
        <v>762</v>
      </c>
      <c r="J42" s="76">
        <v>1596</v>
      </c>
      <c r="K42" s="41">
        <v>3</v>
      </c>
      <c r="L42" s="44">
        <f t="shared" si="2"/>
        <v>4788</v>
      </c>
      <c r="M42" s="45">
        <f t="shared" si="3"/>
        <v>5662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874</v>
      </c>
      <c r="AB42" s="44">
        <f t="shared" si="12"/>
        <v>112</v>
      </c>
      <c r="AC42" s="44">
        <f t="shared" si="13"/>
        <v>762</v>
      </c>
      <c r="AD42" s="44">
        <f t="shared" si="14"/>
        <v>1596</v>
      </c>
      <c r="AE42" s="44">
        <f t="shared" si="15"/>
        <v>4788</v>
      </c>
      <c r="AF42" s="44">
        <f t="shared" si="16"/>
        <v>5662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1669</v>
      </c>
      <c r="H45" s="76">
        <v>112</v>
      </c>
      <c r="I45" s="76">
        <v>1557</v>
      </c>
      <c r="J45" s="76">
        <v>1133</v>
      </c>
      <c r="K45" s="41">
        <v>2.5</v>
      </c>
      <c r="L45" s="44">
        <f t="shared" si="2"/>
        <v>2833</v>
      </c>
      <c r="M45" s="45">
        <f t="shared" si="3"/>
        <v>4502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1669</v>
      </c>
      <c r="AB45" s="44">
        <f t="shared" si="12"/>
        <v>112</v>
      </c>
      <c r="AC45" s="44">
        <f t="shared" si="13"/>
        <v>1557</v>
      </c>
      <c r="AD45" s="44">
        <f t="shared" si="14"/>
        <v>1133</v>
      </c>
      <c r="AE45" s="44">
        <f t="shared" si="15"/>
        <v>2833</v>
      </c>
      <c r="AF45" s="44">
        <f t="shared" si="16"/>
        <v>4502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795</v>
      </c>
      <c r="H48" s="76">
        <v>321</v>
      </c>
      <c r="I48" s="76">
        <v>474</v>
      </c>
      <c r="J48" s="76">
        <v>1298</v>
      </c>
      <c r="K48" s="41">
        <v>2</v>
      </c>
      <c r="L48" s="44">
        <f t="shared" si="2"/>
        <v>2596</v>
      </c>
      <c r="M48" s="45">
        <f t="shared" si="3"/>
        <v>3391</v>
      </c>
      <c r="N48" s="82">
        <v>0</v>
      </c>
      <c r="O48" s="77">
        <v>0</v>
      </c>
      <c r="P48" s="3">
        <f t="shared" si="4"/>
        <v>0</v>
      </c>
      <c r="Q48" s="38">
        <f t="shared" si="5"/>
        <v>197</v>
      </c>
      <c r="R48" s="76">
        <v>108</v>
      </c>
      <c r="S48" s="76">
        <v>89</v>
      </c>
      <c r="T48" s="76">
        <v>356</v>
      </c>
      <c r="U48" s="41">
        <v>2</v>
      </c>
      <c r="V48" s="44">
        <f t="shared" si="6"/>
        <v>712</v>
      </c>
      <c r="W48" s="85">
        <f t="shared" si="7"/>
        <v>909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992</v>
      </c>
      <c r="AB48" s="44">
        <f t="shared" si="12"/>
        <v>429</v>
      </c>
      <c r="AC48" s="44">
        <f t="shared" si="13"/>
        <v>563</v>
      </c>
      <c r="AD48" s="44">
        <f t="shared" si="14"/>
        <v>1654</v>
      </c>
      <c r="AE48" s="44">
        <f t="shared" si="15"/>
        <v>3308</v>
      </c>
      <c r="AF48" s="44">
        <f t="shared" si="16"/>
        <v>4300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4970</v>
      </c>
      <c r="E51" s="91">
        <f t="shared" si="18"/>
        <v>4971</v>
      </c>
      <c r="F51" s="91">
        <f t="shared" si="18"/>
        <v>9941</v>
      </c>
      <c r="G51" s="91">
        <f t="shared" si="18"/>
        <v>32609</v>
      </c>
      <c r="H51" s="91">
        <f t="shared" si="18"/>
        <v>17080</v>
      </c>
      <c r="I51" s="91">
        <f t="shared" si="18"/>
        <v>15529</v>
      </c>
      <c r="J51" s="91">
        <f t="shared" si="18"/>
        <v>25550</v>
      </c>
      <c r="K51" s="49">
        <f>ROUND(L51/J51,0)</f>
        <v>3</v>
      </c>
      <c r="L51" s="91">
        <f t="shared" ref="L51:Q51" si="19">SUM(L10:L50)</f>
        <v>74477</v>
      </c>
      <c r="M51" s="91">
        <f t="shared" si="19"/>
        <v>117027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21551</v>
      </c>
      <c r="R51" s="91">
        <f t="shared" ref="R51" si="20">SUM(R10:R50)</f>
        <v>15337</v>
      </c>
      <c r="S51" s="91">
        <f t="shared" ref="S51:AH51" si="21">SUM(S10:S50)</f>
        <v>6214</v>
      </c>
      <c r="T51" s="91">
        <f t="shared" si="21"/>
        <v>13325</v>
      </c>
      <c r="U51" s="49">
        <f t="shared" si="21"/>
        <v>102.6</v>
      </c>
      <c r="V51" s="91">
        <f t="shared" si="21"/>
        <v>37701</v>
      </c>
      <c r="W51" s="91">
        <f t="shared" si="21"/>
        <v>59252</v>
      </c>
      <c r="X51" s="91">
        <f t="shared" si="21"/>
        <v>4970</v>
      </c>
      <c r="Y51" s="91">
        <f t="shared" si="21"/>
        <v>4971</v>
      </c>
      <c r="Z51" s="91">
        <f t="shared" si="21"/>
        <v>9941</v>
      </c>
      <c r="AA51" s="91">
        <f t="shared" si="21"/>
        <v>54160</v>
      </c>
      <c r="AB51" s="91">
        <f t="shared" si="21"/>
        <v>32417</v>
      </c>
      <c r="AC51" s="91">
        <f t="shared" si="21"/>
        <v>21743</v>
      </c>
      <c r="AD51" s="91">
        <f t="shared" si="21"/>
        <v>38875</v>
      </c>
      <c r="AE51" s="91">
        <f t="shared" si="21"/>
        <v>112178</v>
      </c>
      <c r="AF51" s="91">
        <f t="shared" si="21"/>
        <v>176279</v>
      </c>
      <c r="AG51" s="91">
        <f t="shared" si="21"/>
        <v>155134</v>
      </c>
      <c r="AH51" s="91">
        <f t="shared" si="21"/>
        <v>41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9.2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192">
        <v>300050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4176</v>
      </c>
      <c r="H11" s="76">
        <v>2576</v>
      </c>
      <c r="I11" s="76">
        <v>1600</v>
      </c>
      <c r="J11" s="76">
        <v>1939</v>
      </c>
      <c r="K11" s="37">
        <v>3.8</v>
      </c>
      <c r="L11" s="38">
        <f t="shared" ref="L11:L51" si="2">ROUND(J11*K11,0)</f>
        <v>7368</v>
      </c>
      <c r="M11" s="39">
        <f t="shared" ref="M11:M51" si="3">F11+G11+L11</f>
        <v>11544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4176</v>
      </c>
      <c r="AB11" s="38">
        <f t="shared" ref="AB11:AB51" si="12">H11+R11</f>
        <v>2576</v>
      </c>
      <c r="AC11" s="38">
        <f t="shared" ref="AC11:AC51" si="13">I11+S11</f>
        <v>1600</v>
      </c>
      <c r="AD11" s="38">
        <f t="shared" ref="AD11:AD51" si="14">J11+T11</f>
        <v>1939</v>
      </c>
      <c r="AE11" s="38">
        <f t="shared" ref="AE11:AE51" si="15">L11+V11</f>
        <v>7368</v>
      </c>
      <c r="AF11" s="38">
        <f t="shared" ref="AF11:AF51" si="16">M11+W11</f>
        <v>11544</v>
      </c>
      <c r="AG11" s="105">
        <v>5282</v>
      </c>
      <c r="AH11">
        <f t="shared" ref="AH11:AH51" si="17">IFERROR(ROUND(AF11/AG11,0),"")</f>
        <v>2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884</v>
      </c>
      <c r="H18" s="76">
        <v>318</v>
      </c>
      <c r="I18" s="76">
        <v>566</v>
      </c>
      <c r="J18" s="76">
        <v>1238</v>
      </c>
      <c r="K18" s="42">
        <v>4.2</v>
      </c>
      <c r="L18" s="44">
        <f t="shared" si="2"/>
        <v>5200</v>
      </c>
      <c r="M18" s="45">
        <f t="shared" si="3"/>
        <v>6084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884</v>
      </c>
      <c r="AB18" s="44">
        <f t="shared" si="12"/>
        <v>318</v>
      </c>
      <c r="AC18" s="44">
        <f t="shared" si="13"/>
        <v>566</v>
      </c>
      <c r="AD18" s="44">
        <f t="shared" si="14"/>
        <v>1238</v>
      </c>
      <c r="AE18" s="44">
        <f t="shared" si="15"/>
        <v>5200</v>
      </c>
      <c r="AF18" s="44">
        <f t="shared" si="16"/>
        <v>6084</v>
      </c>
      <c r="AG18" s="107">
        <v>5000</v>
      </c>
      <c r="AH18">
        <f t="shared" si="17"/>
        <v>1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1719</v>
      </c>
      <c r="H20" s="76">
        <v>86</v>
      </c>
      <c r="I20" s="76">
        <v>1633</v>
      </c>
      <c r="J20" s="76">
        <v>0</v>
      </c>
      <c r="K20" s="41">
        <v>2.4</v>
      </c>
      <c r="L20" s="44">
        <f t="shared" si="2"/>
        <v>0</v>
      </c>
      <c r="M20" s="45">
        <f t="shared" si="3"/>
        <v>1719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1719</v>
      </c>
      <c r="AB20" s="44">
        <f t="shared" si="12"/>
        <v>86</v>
      </c>
      <c r="AC20" s="44">
        <f t="shared" si="13"/>
        <v>1633</v>
      </c>
      <c r="AD20" s="44">
        <f t="shared" si="14"/>
        <v>0</v>
      </c>
      <c r="AE20" s="44">
        <f t="shared" si="15"/>
        <v>0</v>
      </c>
      <c r="AF20" s="44">
        <f t="shared" si="16"/>
        <v>1719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866</v>
      </c>
      <c r="H21" s="76">
        <v>0</v>
      </c>
      <c r="I21" s="76">
        <v>866</v>
      </c>
      <c r="J21" s="76">
        <v>1414</v>
      </c>
      <c r="K21" s="41">
        <v>3.1</v>
      </c>
      <c r="L21" s="44">
        <f t="shared" si="2"/>
        <v>4383</v>
      </c>
      <c r="M21" s="45">
        <f t="shared" si="3"/>
        <v>5249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866</v>
      </c>
      <c r="AB21" s="44">
        <f t="shared" si="12"/>
        <v>0</v>
      </c>
      <c r="AC21" s="44">
        <f t="shared" si="13"/>
        <v>866</v>
      </c>
      <c r="AD21" s="44">
        <f t="shared" si="14"/>
        <v>1414</v>
      </c>
      <c r="AE21" s="44">
        <f t="shared" si="15"/>
        <v>4383</v>
      </c>
      <c r="AF21" s="44">
        <f t="shared" si="16"/>
        <v>5249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683</v>
      </c>
      <c r="H24" s="76">
        <v>126</v>
      </c>
      <c r="I24" s="76">
        <v>557</v>
      </c>
      <c r="J24" s="76">
        <v>1479</v>
      </c>
      <c r="K24" s="41">
        <v>2.9</v>
      </c>
      <c r="L24" s="44">
        <f t="shared" si="2"/>
        <v>4289</v>
      </c>
      <c r="M24" s="45">
        <f t="shared" si="3"/>
        <v>4972</v>
      </c>
      <c r="N24" s="82">
        <v>0</v>
      </c>
      <c r="O24" s="77">
        <v>0</v>
      </c>
      <c r="P24" s="3">
        <f t="shared" si="4"/>
        <v>0</v>
      </c>
      <c r="Q24" s="38">
        <f t="shared" si="5"/>
        <v>3017</v>
      </c>
      <c r="R24" s="76">
        <v>1508</v>
      </c>
      <c r="S24" s="76">
        <v>1509</v>
      </c>
      <c r="T24" s="76">
        <v>675</v>
      </c>
      <c r="U24" s="41">
        <v>2.9</v>
      </c>
      <c r="V24" s="44">
        <f t="shared" si="6"/>
        <v>1958</v>
      </c>
      <c r="W24" s="85">
        <f t="shared" si="7"/>
        <v>4975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3700</v>
      </c>
      <c r="AB24" s="44">
        <f t="shared" si="12"/>
        <v>1634</v>
      </c>
      <c r="AC24" s="44">
        <f t="shared" si="13"/>
        <v>2066</v>
      </c>
      <c r="AD24" s="44">
        <f t="shared" si="14"/>
        <v>2154</v>
      </c>
      <c r="AE24" s="44">
        <f t="shared" si="15"/>
        <v>6247</v>
      </c>
      <c r="AF24" s="44">
        <f t="shared" si="16"/>
        <v>9947</v>
      </c>
      <c r="AG24" s="107">
        <v>4600</v>
      </c>
      <c r="AH24">
        <f t="shared" si="17"/>
        <v>2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540</v>
      </c>
      <c r="H27" s="76">
        <v>0</v>
      </c>
      <c r="I27" s="76">
        <v>540</v>
      </c>
      <c r="J27" s="76">
        <v>1542</v>
      </c>
      <c r="K27" s="41">
        <v>2.5</v>
      </c>
      <c r="L27" s="44">
        <f t="shared" si="2"/>
        <v>3855</v>
      </c>
      <c r="M27" s="45">
        <f t="shared" si="3"/>
        <v>4395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540</v>
      </c>
      <c r="AB27" s="44">
        <f t="shared" si="12"/>
        <v>0</v>
      </c>
      <c r="AC27" s="44">
        <f t="shared" si="13"/>
        <v>540</v>
      </c>
      <c r="AD27" s="44">
        <f t="shared" si="14"/>
        <v>1542</v>
      </c>
      <c r="AE27" s="44">
        <f t="shared" si="15"/>
        <v>3855</v>
      </c>
      <c r="AF27" s="44">
        <f t="shared" si="16"/>
        <v>4395</v>
      </c>
      <c r="AG27" s="107">
        <v>3750</v>
      </c>
      <c r="AH27">
        <f t="shared" si="17"/>
        <v>1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636</v>
      </c>
      <c r="H29" s="76">
        <v>159</v>
      </c>
      <c r="I29" s="76">
        <v>477</v>
      </c>
      <c r="J29" s="76">
        <v>872</v>
      </c>
      <c r="K29" s="42">
        <v>4.0999999999999996</v>
      </c>
      <c r="L29" s="44">
        <f t="shared" si="2"/>
        <v>3575</v>
      </c>
      <c r="M29" s="45">
        <f t="shared" si="3"/>
        <v>4211</v>
      </c>
      <c r="N29" s="82">
        <v>0</v>
      </c>
      <c r="O29" s="77">
        <v>0</v>
      </c>
      <c r="P29" s="3">
        <f t="shared" si="4"/>
        <v>0</v>
      </c>
      <c r="Q29" s="38">
        <f t="shared" si="5"/>
        <v>244</v>
      </c>
      <c r="R29" s="76">
        <v>201</v>
      </c>
      <c r="S29" s="76">
        <v>43</v>
      </c>
      <c r="T29" s="76">
        <v>149</v>
      </c>
      <c r="U29" s="42">
        <v>4.0999999999999996</v>
      </c>
      <c r="V29" s="44">
        <f t="shared" si="6"/>
        <v>611</v>
      </c>
      <c r="W29" s="85">
        <f t="shared" si="7"/>
        <v>855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880</v>
      </c>
      <c r="AB29" s="44">
        <f t="shared" si="12"/>
        <v>360</v>
      </c>
      <c r="AC29" s="44">
        <f t="shared" si="13"/>
        <v>520</v>
      </c>
      <c r="AD29" s="44">
        <f t="shared" si="14"/>
        <v>1021</v>
      </c>
      <c r="AE29" s="44">
        <f t="shared" si="15"/>
        <v>4186</v>
      </c>
      <c r="AF29" s="44">
        <f t="shared" si="16"/>
        <v>5066</v>
      </c>
      <c r="AG29" s="107">
        <v>4910</v>
      </c>
      <c r="AH29">
        <f t="shared" si="17"/>
        <v>1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462</v>
      </c>
      <c r="H31" s="76">
        <v>260</v>
      </c>
      <c r="I31" s="76">
        <v>202</v>
      </c>
      <c r="J31" s="76">
        <v>733</v>
      </c>
      <c r="K31" s="42">
        <v>3.8</v>
      </c>
      <c r="L31" s="44">
        <f t="shared" si="2"/>
        <v>2785</v>
      </c>
      <c r="M31" s="45">
        <f t="shared" si="3"/>
        <v>3247</v>
      </c>
      <c r="N31" s="82">
        <v>0</v>
      </c>
      <c r="O31" s="77">
        <v>0</v>
      </c>
      <c r="P31" s="3">
        <f t="shared" si="4"/>
        <v>0</v>
      </c>
      <c r="Q31" s="38">
        <f t="shared" si="5"/>
        <v>243</v>
      </c>
      <c r="R31" s="76">
        <v>125</v>
      </c>
      <c r="S31" s="76">
        <v>118</v>
      </c>
      <c r="T31" s="76">
        <v>627</v>
      </c>
      <c r="U31" s="42">
        <v>3.8</v>
      </c>
      <c r="V31" s="44">
        <f t="shared" si="6"/>
        <v>2383</v>
      </c>
      <c r="W31" s="85">
        <f t="shared" si="7"/>
        <v>2626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705</v>
      </c>
      <c r="AB31" s="44">
        <f t="shared" si="12"/>
        <v>385</v>
      </c>
      <c r="AC31" s="44">
        <f t="shared" si="13"/>
        <v>320</v>
      </c>
      <c r="AD31" s="44">
        <f t="shared" si="14"/>
        <v>1360</v>
      </c>
      <c r="AE31" s="44">
        <f t="shared" si="15"/>
        <v>5168</v>
      </c>
      <c r="AF31" s="44">
        <f t="shared" si="16"/>
        <v>5873</v>
      </c>
      <c r="AG31" s="107">
        <v>4870</v>
      </c>
      <c r="AH31">
        <f t="shared" si="17"/>
        <v>1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11752</v>
      </c>
      <c r="R32" s="76">
        <v>8256</v>
      </c>
      <c r="S32" s="94">
        <v>3496</v>
      </c>
      <c r="T32" s="94">
        <v>11251</v>
      </c>
      <c r="U32" s="41">
        <v>2.8</v>
      </c>
      <c r="V32" s="44">
        <f t="shared" si="6"/>
        <v>31503</v>
      </c>
      <c r="W32" s="85">
        <f t="shared" si="7"/>
        <v>43255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11752</v>
      </c>
      <c r="AB32" s="44">
        <f t="shared" si="12"/>
        <v>8256</v>
      </c>
      <c r="AC32" s="44">
        <f t="shared" si="13"/>
        <v>3496</v>
      </c>
      <c r="AD32" s="44">
        <f t="shared" si="14"/>
        <v>11251</v>
      </c>
      <c r="AE32" s="44">
        <f t="shared" si="15"/>
        <v>31503</v>
      </c>
      <c r="AF32" s="44">
        <f t="shared" si="16"/>
        <v>43255</v>
      </c>
      <c r="AG32" s="107">
        <v>3200</v>
      </c>
      <c r="AH32">
        <f t="shared" si="17"/>
        <v>14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2056</v>
      </c>
      <c r="H36" s="76">
        <v>700</v>
      </c>
      <c r="I36" s="94">
        <v>1356</v>
      </c>
      <c r="J36" s="94">
        <v>602</v>
      </c>
      <c r="K36" s="41">
        <v>2</v>
      </c>
      <c r="L36" s="44">
        <f t="shared" si="2"/>
        <v>1204</v>
      </c>
      <c r="M36" s="45">
        <f t="shared" si="3"/>
        <v>3260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2056</v>
      </c>
      <c r="AB36" s="44">
        <f t="shared" si="12"/>
        <v>700</v>
      </c>
      <c r="AC36" s="44">
        <f t="shared" si="13"/>
        <v>1356</v>
      </c>
      <c r="AD36" s="44">
        <f t="shared" si="14"/>
        <v>602</v>
      </c>
      <c r="AE36" s="44">
        <f t="shared" si="15"/>
        <v>1204</v>
      </c>
      <c r="AF36" s="44">
        <f t="shared" si="16"/>
        <v>3260</v>
      </c>
      <c r="AG36" s="107">
        <v>3790</v>
      </c>
      <c r="AH36">
        <f t="shared" si="17"/>
        <v>1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1159</v>
      </c>
      <c r="R37" s="76">
        <v>200</v>
      </c>
      <c r="S37" s="94">
        <v>959</v>
      </c>
      <c r="T37" s="94">
        <v>267</v>
      </c>
      <c r="U37" s="41">
        <v>2</v>
      </c>
      <c r="V37" s="44">
        <f t="shared" si="6"/>
        <v>534</v>
      </c>
      <c r="W37" s="85">
        <f t="shared" si="7"/>
        <v>1693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1159</v>
      </c>
      <c r="AB37" s="44">
        <f t="shared" si="12"/>
        <v>200</v>
      </c>
      <c r="AC37" s="44">
        <f t="shared" si="13"/>
        <v>959</v>
      </c>
      <c r="AD37" s="44">
        <f t="shared" si="14"/>
        <v>267</v>
      </c>
      <c r="AE37" s="44">
        <f t="shared" si="15"/>
        <v>534</v>
      </c>
      <c r="AF37" s="44">
        <f t="shared" si="16"/>
        <v>1693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4970</v>
      </c>
      <c r="E38" s="5">
        <v>4971</v>
      </c>
      <c r="F38" s="75">
        <f t="shared" si="0"/>
        <v>9941</v>
      </c>
      <c r="G38" s="38">
        <f t="shared" si="1"/>
        <v>11226</v>
      </c>
      <c r="H38" s="5">
        <v>6287</v>
      </c>
      <c r="I38" s="5">
        <v>4939</v>
      </c>
      <c r="J38" s="5">
        <v>11704</v>
      </c>
      <c r="K38" s="41">
        <v>2.7</v>
      </c>
      <c r="L38" s="44">
        <f t="shared" si="2"/>
        <v>31601</v>
      </c>
      <c r="M38" s="45">
        <f t="shared" si="3"/>
        <v>52768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4970</v>
      </c>
      <c r="Y38" s="44">
        <f t="shared" si="9"/>
        <v>4971</v>
      </c>
      <c r="Z38" s="44">
        <f t="shared" si="10"/>
        <v>9941</v>
      </c>
      <c r="AA38" s="44">
        <f t="shared" si="11"/>
        <v>11226</v>
      </c>
      <c r="AB38" s="44">
        <f t="shared" si="12"/>
        <v>6287</v>
      </c>
      <c r="AC38" s="44">
        <f t="shared" si="13"/>
        <v>4939</v>
      </c>
      <c r="AD38" s="44">
        <f t="shared" si="14"/>
        <v>11704</v>
      </c>
      <c r="AE38" s="44">
        <f t="shared" si="15"/>
        <v>31601</v>
      </c>
      <c r="AF38" s="44">
        <f t="shared" si="16"/>
        <v>52768</v>
      </c>
      <c r="AG38" s="107">
        <v>4670</v>
      </c>
      <c r="AH38">
        <f t="shared" si="17"/>
        <v>11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874</v>
      </c>
      <c r="H43" s="76">
        <v>112</v>
      </c>
      <c r="I43" s="76">
        <v>762</v>
      </c>
      <c r="J43" s="76">
        <v>1596</v>
      </c>
      <c r="K43" s="41">
        <v>3</v>
      </c>
      <c r="L43" s="44">
        <f t="shared" si="2"/>
        <v>4788</v>
      </c>
      <c r="M43" s="45">
        <f t="shared" si="3"/>
        <v>5662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874</v>
      </c>
      <c r="AB43" s="44">
        <f t="shared" si="12"/>
        <v>112</v>
      </c>
      <c r="AC43" s="44">
        <f t="shared" si="13"/>
        <v>762</v>
      </c>
      <c r="AD43" s="44">
        <f t="shared" si="14"/>
        <v>1596</v>
      </c>
      <c r="AE43" s="44">
        <f t="shared" si="15"/>
        <v>4788</v>
      </c>
      <c r="AF43" s="44">
        <f t="shared" si="16"/>
        <v>5662</v>
      </c>
      <c r="AG43" s="107">
        <v>4900</v>
      </c>
      <c r="AH43">
        <f t="shared" si="17"/>
        <v>1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1669</v>
      </c>
      <c r="H46" s="76">
        <v>112</v>
      </c>
      <c r="I46" s="76">
        <v>1557</v>
      </c>
      <c r="J46" s="76">
        <v>1133</v>
      </c>
      <c r="K46" s="41">
        <v>2.5</v>
      </c>
      <c r="L46" s="44">
        <f t="shared" si="2"/>
        <v>2833</v>
      </c>
      <c r="M46" s="45">
        <f t="shared" si="3"/>
        <v>4502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1669</v>
      </c>
      <c r="AB46" s="44">
        <f t="shared" si="12"/>
        <v>112</v>
      </c>
      <c r="AC46" s="44">
        <f t="shared" si="13"/>
        <v>1557</v>
      </c>
      <c r="AD46" s="44">
        <f t="shared" si="14"/>
        <v>1133</v>
      </c>
      <c r="AE46" s="44">
        <f t="shared" si="15"/>
        <v>2833</v>
      </c>
      <c r="AF46" s="44">
        <f t="shared" si="16"/>
        <v>4502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4970</v>
      </c>
      <c r="E52" s="91">
        <f t="shared" si="18"/>
        <v>4971</v>
      </c>
      <c r="F52" s="91">
        <f t="shared" si="18"/>
        <v>9941</v>
      </c>
      <c r="G52" s="91">
        <f t="shared" si="18"/>
        <v>25791</v>
      </c>
      <c r="H52" s="91">
        <f t="shared" si="18"/>
        <v>10736</v>
      </c>
      <c r="I52" s="91">
        <f t="shared" si="18"/>
        <v>15055</v>
      </c>
      <c r="J52" s="91">
        <f t="shared" si="18"/>
        <v>24252</v>
      </c>
      <c r="K52" s="49">
        <f>ROUND(L52/J52,0)</f>
        <v>3</v>
      </c>
      <c r="L52" s="91">
        <f t="shared" ref="L52:Q52" si="19">SUM(L11:L51)</f>
        <v>71881</v>
      </c>
      <c r="M52" s="91">
        <f t="shared" si="19"/>
        <v>107613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16415</v>
      </c>
      <c r="R52" s="91"/>
      <c r="S52" s="91">
        <f t="shared" ref="S52:AH52" si="20">SUM(S11:S51)</f>
        <v>6125</v>
      </c>
      <c r="T52" s="91">
        <f t="shared" si="20"/>
        <v>12969</v>
      </c>
      <c r="U52" s="49">
        <f t="shared" si="20"/>
        <v>102.6</v>
      </c>
      <c r="V52" s="91">
        <f t="shared" si="20"/>
        <v>36989</v>
      </c>
      <c r="W52" s="91">
        <f t="shared" si="20"/>
        <v>53404</v>
      </c>
      <c r="X52" s="91">
        <f t="shared" si="20"/>
        <v>4970</v>
      </c>
      <c r="Y52" s="91">
        <f t="shared" si="20"/>
        <v>4971</v>
      </c>
      <c r="Z52" s="91">
        <f t="shared" si="20"/>
        <v>9941</v>
      </c>
      <c r="AA52" s="91">
        <f t="shared" si="20"/>
        <v>42206</v>
      </c>
      <c r="AB52" s="91">
        <f t="shared" si="20"/>
        <v>21026</v>
      </c>
      <c r="AC52" s="91">
        <f t="shared" si="20"/>
        <v>21180</v>
      </c>
      <c r="AD52" s="91">
        <f t="shared" si="20"/>
        <v>37221</v>
      </c>
      <c r="AE52" s="91">
        <f t="shared" si="20"/>
        <v>108870</v>
      </c>
      <c r="AF52" s="91">
        <f t="shared" si="20"/>
        <v>161017</v>
      </c>
      <c r="AG52" s="91">
        <f t="shared" si="20"/>
        <v>155134</v>
      </c>
      <c r="AH52">
        <f t="shared" si="20"/>
        <v>37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795</v>
      </c>
      <c r="H48" s="76">
        <v>321</v>
      </c>
      <c r="I48" s="76">
        <v>474</v>
      </c>
      <c r="J48" s="76">
        <v>1298</v>
      </c>
      <c r="K48" s="41">
        <v>2</v>
      </c>
      <c r="L48" s="44">
        <f t="shared" si="2"/>
        <v>2596</v>
      </c>
      <c r="M48" s="45">
        <f t="shared" si="3"/>
        <v>3391</v>
      </c>
      <c r="N48" s="82">
        <v>0</v>
      </c>
      <c r="O48" s="77">
        <v>0</v>
      </c>
      <c r="P48" s="3">
        <f t="shared" si="4"/>
        <v>0</v>
      </c>
      <c r="Q48" s="38">
        <f t="shared" si="5"/>
        <v>197</v>
      </c>
      <c r="R48" s="76">
        <v>108</v>
      </c>
      <c r="S48" s="76">
        <v>89</v>
      </c>
      <c r="T48" s="76">
        <v>356</v>
      </c>
      <c r="U48" s="41">
        <v>2</v>
      </c>
      <c r="V48" s="44">
        <f t="shared" si="6"/>
        <v>712</v>
      </c>
      <c r="W48" s="85">
        <f t="shared" si="7"/>
        <v>909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992</v>
      </c>
      <c r="AB48" s="44">
        <f t="shared" si="12"/>
        <v>429</v>
      </c>
      <c r="AC48" s="44">
        <f t="shared" si="13"/>
        <v>563</v>
      </c>
      <c r="AD48" s="44">
        <f t="shared" si="14"/>
        <v>1654</v>
      </c>
      <c r="AE48" s="44">
        <f t="shared" si="15"/>
        <v>3308</v>
      </c>
      <c r="AF48" s="44">
        <f t="shared" si="16"/>
        <v>4300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795</v>
      </c>
      <c r="H51" s="91">
        <f t="shared" si="18"/>
        <v>321</v>
      </c>
      <c r="I51" s="91">
        <f t="shared" si="18"/>
        <v>474</v>
      </c>
      <c r="J51" s="91">
        <f t="shared" si="18"/>
        <v>1298</v>
      </c>
      <c r="K51" s="49">
        <f>ROUND(L51/J51,0)</f>
        <v>2</v>
      </c>
      <c r="L51" s="91">
        <f t="shared" ref="L51:Q51" si="19">SUM(L10:L50)</f>
        <v>2596</v>
      </c>
      <c r="M51" s="91">
        <f t="shared" si="19"/>
        <v>3391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197</v>
      </c>
      <c r="R51" s="91"/>
      <c r="S51" s="91">
        <f t="shared" ref="S51:AH51" si="20">SUM(S10:S50)</f>
        <v>89</v>
      </c>
      <c r="T51" s="91">
        <f t="shared" si="20"/>
        <v>356</v>
      </c>
      <c r="U51" s="49">
        <f t="shared" si="20"/>
        <v>102.6</v>
      </c>
      <c r="V51" s="91">
        <f t="shared" si="20"/>
        <v>712</v>
      </c>
      <c r="W51" s="91">
        <f t="shared" si="20"/>
        <v>909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992</v>
      </c>
      <c r="AB51" s="91">
        <f t="shared" si="20"/>
        <v>429</v>
      </c>
      <c r="AC51" s="91">
        <f t="shared" si="20"/>
        <v>563</v>
      </c>
      <c r="AD51" s="91">
        <f t="shared" si="20"/>
        <v>1654</v>
      </c>
      <c r="AE51" s="91">
        <f t="shared" si="20"/>
        <v>3308</v>
      </c>
      <c r="AF51" s="91">
        <f t="shared" si="20"/>
        <v>4300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4939</v>
      </c>
      <c r="R31" s="76">
        <v>4939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4939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4939</v>
      </c>
      <c r="AB31" s="44">
        <f t="shared" si="12"/>
        <v>4939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4939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6023</v>
      </c>
      <c r="H37" s="5">
        <v>6023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6023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6023</v>
      </c>
      <c r="AB37" s="44">
        <f t="shared" si="12"/>
        <v>6023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6023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6023</v>
      </c>
      <c r="H51" s="91">
        <f t="shared" si="18"/>
        <v>6023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6023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4939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4939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10962</v>
      </c>
      <c r="AB51" s="91">
        <f t="shared" si="20"/>
        <v>10962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10962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300050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551</v>
      </c>
      <c r="E7" s="152">
        <f t="shared" si="0"/>
        <v>0</v>
      </c>
      <c r="F7" s="152">
        <f t="shared" si="0"/>
        <v>551</v>
      </c>
      <c r="G7" s="152">
        <f t="shared" si="0"/>
        <v>977</v>
      </c>
      <c r="H7" s="152">
        <f t="shared" si="0"/>
        <v>0</v>
      </c>
      <c r="I7" s="152">
        <f t="shared" si="0"/>
        <v>977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30</v>
      </c>
      <c r="E8" s="128">
        <v>0</v>
      </c>
      <c r="F8" s="149">
        <f t="shared" ref="F8:F21" si="1">D8+E8</f>
        <v>30</v>
      </c>
      <c r="G8" s="148">
        <v>694</v>
      </c>
      <c r="H8" s="128">
        <v>0</v>
      </c>
      <c r="I8" s="149">
        <f t="shared" ref="I8:I21" si="2">G8+H8</f>
        <v>694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336</v>
      </c>
      <c r="E9" s="123">
        <v>0</v>
      </c>
      <c r="F9" s="150">
        <f t="shared" si="1"/>
        <v>336</v>
      </c>
      <c r="G9" s="148">
        <v>103</v>
      </c>
      <c r="H9" s="123">
        <v>0</v>
      </c>
      <c r="I9" s="150">
        <f t="shared" si="2"/>
        <v>103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185</v>
      </c>
      <c r="E11" s="123">
        <v>0</v>
      </c>
      <c r="F11" s="150">
        <f t="shared" si="1"/>
        <v>185</v>
      </c>
      <c r="G11" s="148">
        <v>162</v>
      </c>
      <c r="H11" s="123">
        <v>0</v>
      </c>
      <c r="I11" s="150">
        <f t="shared" si="2"/>
        <v>162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10</v>
      </c>
      <c r="H12" s="123">
        <v>0</v>
      </c>
      <c r="I12" s="150">
        <f t="shared" si="2"/>
        <v>10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8</v>
      </c>
      <c r="H17" s="123">
        <v>0</v>
      </c>
      <c r="I17" s="150">
        <f t="shared" si="2"/>
        <v>8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267</v>
      </c>
      <c r="F22" s="152">
        <f t="shared" si="3"/>
        <v>267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10</v>
      </c>
      <c r="F23" s="30">
        <f t="shared" ref="F23:F36" si="4">D23+E23</f>
        <v>10</v>
      </c>
      <c r="G23" s="29">
        <v>0</v>
      </c>
      <c r="H23" s="128">
        <v>328</v>
      </c>
      <c r="I23" s="30">
        <f t="shared" ref="I23:I36" si="5">G23+H23</f>
        <v>328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105</v>
      </c>
      <c r="F24" s="31">
        <f t="shared" si="4"/>
        <v>105</v>
      </c>
      <c r="G24" s="29">
        <v>0</v>
      </c>
      <c r="H24" s="123">
        <v>303</v>
      </c>
      <c r="I24" s="31">
        <f t="shared" si="5"/>
        <v>303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144</v>
      </c>
      <c r="F26" s="31">
        <f t="shared" si="4"/>
        <v>144</v>
      </c>
      <c r="G26" s="29">
        <v>0</v>
      </c>
      <c r="H26" s="123">
        <v>201</v>
      </c>
      <c r="I26" s="31">
        <f t="shared" si="5"/>
        <v>201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8</v>
      </c>
      <c r="F32" s="31">
        <f t="shared" si="4"/>
        <v>8</v>
      </c>
      <c r="G32" s="29">
        <v>0</v>
      </c>
      <c r="H32" s="123">
        <v>4</v>
      </c>
      <c r="I32" s="31">
        <f t="shared" si="5"/>
        <v>4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51</v>
      </c>
      <c r="E37" s="152">
        <f t="shared" si="6"/>
        <v>0</v>
      </c>
      <c r="F37" s="152">
        <f t="shared" si="6"/>
        <v>51</v>
      </c>
      <c r="G37" s="152">
        <f t="shared" si="6"/>
        <v>379</v>
      </c>
      <c r="H37" s="152">
        <f t="shared" si="6"/>
        <v>123</v>
      </c>
      <c r="I37" s="152">
        <f t="shared" si="6"/>
        <v>502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10</v>
      </c>
      <c r="E38" s="128">
        <v>0</v>
      </c>
      <c r="F38" s="30">
        <f t="shared" ref="F38:F59" si="7">D38+E38</f>
        <v>10</v>
      </c>
      <c r="G38" s="129">
        <v>345</v>
      </c>
      <c r="H38" s="128">
        <v>52</v>
      </c>
      <c r="I38" s="30">
        <f t="shared" ref="I38:I59" si="8">G38+H38</f>
        <v>397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12</v>
      </c>
      <c r="H40" s="123">
        <v>0</v>
      </c>
      <c r="I40" s="31">
        <f t="shared" si="8"/>
        <v>12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2</v>
      </c>
      <c r="E43" s="123">
        <v>0</v>
      </c>
      <c r="F43" s="31">
        <f t="shared" si="7"/>
        <v>2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4</v>
      </c>
      <c r="E44" s="123">
        <v>0</v>
      </c>
      <c r="F44" s="31">
        <f t="shared" si="7"/>
        <v>4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10</v>
      </c>
      <c r="E45" s="123">
        <v>0</v>
      </c>
      <c r="F45" s="31">
        <f t="shared" si="7"/>
        <v>10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3</v>
      </c>
      <c r="E49" s="123">
        <v>0</v>
      </c>
      <c r="F49" s="31">
        <f t="shared" si="7"/>
        <v>3</v>
      </c>
      <c r="G49" s="129">
        <v>2</v>
      </c>
      <c r="H49" s="123">
        <v>0</v>
      </c>
      <c r="I49" s="31">
        <f t="shared" si="8"/>
        <v>2</v>
      </c>
    </row>
    <row r="50" spans="1:9">
      <c r="A50" s="129">
        <v>27</v>
      </c>
      <c r="B50" s="141" t="s">
        <v>172</v>
      </c>
      <c r="C50" s="142" t="s">
        <v>173</v>
      </c>
      <c r="D50" s="129">
        <v>12</v>
      </c>
      <c r="E50" s="123">
        <v>0</v>
      </c>
      <c r="F50" s="31">
        <f t="shared" si="7"/>
        <v>12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20</v>
      </c>
      <c r="H51" s="123">
        <v>71</v>
      </c>
      <c r="I51" s="31">
        <f t="shared" si="8"/>
        <v>91</v>
      </c>
    </row>
    <row r="52" spans="1:9">
      <c r="A52" s="129">
        <v>29</v>
      </c>
      <c r="B52" s="141" t="s">
        <v>176</v>
      </c>
      <c r="C52" s="142" t="s">
        <v>177</v>
      </c>
      <c r="D52" s="129">
        <v>10</v>
      </c>
      <c r="E52" s="123">
        <v>0</v>
      </c>
      <c r="F52" s="31">
        <f t="shared" si="7"/>
        <v>10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602</v>
      </c>
      <c r="E83" s="34">
        <f t="shared" si="12"/>
        <v>267</v>
      </c>
      <c r="F83" s="35">
        <f t="shared" si="12"/>
        <v>869</v>
      </c>
      <c r="G83" s="33">
        <f t="shared" si="12"/>
        <v>1356</v>
      </c>
      <c r="H83" s="34">
        <f t="shared" si="12"/>
        <v>959</v>
      </c>
      <c r="I83" s="35">
        <f t="shared" si="12"/>
        <v>2315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300050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551</v>
      </c>
      <c r="E7" s="152">
        <f t="shared" si="0"/>
        <v>0</v>
      </c>
      <c r="F7" s="152">
        <f t="shared" si="0"/>
        <v>551</v>
      </c>
      <c r="G7" s="152">
        <f t="shared" si="0"/>
        <v>977</v>
      </c>
      <c r="H7" s="152">
        <f t="shared" si="0"/>
        <v>0</v>
      </c>
      <c r="I7" s="152">
        <f t="shared" si="0"/>
        <v>977</v>
      </c>
    </row>
    <row r="8" spans="1:9">
      <c r="A8" s="129">
        <v>1</v>
      </c>
      <c r="B8" s="139" t="s">
        <v>118</v>
      </c>
      <c r="C8" s="140" t="s">
        <v>119</v>
      </c>
      <c r="D8" s="129">
        <v>30</v>
      </c>
      <c r="E8" s="128">
        <v>0</v>
      </c>
      <c r="F8" s="149">
        <f t="shared" ref="F8:F21" si="1">D8+E8</f>
        <v>30</v>
      </c>
      <c r="G8" s="148">
        <v>694</v>
      </c>
      <c r="H8" s="128">
        <v>0</v>
      </c>
      <c r="I8" s="149">
        <f t="shared" ref="I8:I21" si="2">G8+H8</f>
        <v>694</v>
      </c>
    </row>
    <row r="9" spans="1:9">
      <c r="A9" s="129">
        <v>2</v>
      </c>
      <c r="B9" s="141" t="s">
        <v>120</v>
      </c>
      <c r="C9" s="142" t="s">
        <v>121</v>
      </c>
      <c r="D9" s="129">
        <v>336</v>
      </c>
      <c r="E9" s="123">
        <v>0</v>
      </c>
      <c r="F9" s="150">
        <f t="shared" si="1"/>
        <v>336</v>
      </c>
      <c r="G9" s="148">
        <v>103</v>
      </c>
      <c r="H9" s="123">
        <v>0</v>
      </c>
      <c r="I9" s="150">
        <f t="shared" si="2"/>
        <v>103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185</v>
      </c>
      <c r="E11" s="123">
        <v>0</v>
      </c>
      <c r="F11" s="150">
        <f t="shared" si="1"/>
        <v>185</v>
      </c>
      <c r="G11" s="148">
        <v>162</v>
      </c>
      <c r="H11" s="123">
        <v>0</v>
      </c>
      <c r="I11" s="150">
        <f t="shared" si="2"/>
        <v>162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10</v>
      </c>
      <c r="H12" s="123">
        <v>0</v>
      </c>
      <c r="I12" s="150">
        <f t="shared" si="2"/>
        <v>10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8</v>
      </c>
      <c r="H17" s="123">
        <v>0</v>
      </c>
      <c r="I17" s="150">
        <f t="shared" si="2"/>
        <v>8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267</v>
      </c>
      <c r="F22" s="152">
        <f t="shared" si="3"/>
        <v>267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10</v>
      </c>
      <c r="F23" s="149">
        <f t="shared" ref="F23:F36" si="4">D23+E23</f>
        <v>10</v>
      </c>
      <c r="G23" s="148">
        <v>0</v>
      </c>
      <c r="H23" s="128">
        <v>328</v>
      </c>
      <c r="I23" s="149">
        <f t="shared" ref="I23:I36" si="5">G23+H23</f>
        <v>328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303</v>
      </c>
      <c r="I24" s="150">
        <f t="shared" si="5"/>
        <v>303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144</v>
      </c>
      <c r="F26" s="150">
        <f t="shared" si="4"/>
        <v>144</v>
      </c>
      <c r="G26" s="148">
        <v>0</v>
      </c>
      <c r="H26" s="123">
        <v>201</v>
      </c>
      <c r="I26" s="150">
        <f t="shared" si="5"/>
        <v>201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8</v>
      </c>
      <c r="F32" s="150">
        <f t="shared" si="4"/>
        <v>8</v>
      </c>
      <c r="G32" s="148">
        <v>0</v>
      </c>
      <c r="H32" s="123">
        <v>4</v>
      </c>
      <c r="I32" s="150">
        <f t="shared" si="5"/>
        <v>4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51</v>
      </c>
      <c r="E37" s="152">
        <f t="shared" si="6"/>
        <v>0</v>
      </c>
      <c r="F37" s="152">
        <f t="shared" si="6"/>
        <v>51</v>
      </c>
      <c r="G37" s="152">
        <f t="shared" si="6"/>
        <v>379</v>
      </c>
      <c r="H37" s="152">
        <f t="shared" si="6"/>
        <v>123</v>
      </c>
      <c r="I37" s="152">
        <f t="shared" si="6"/>
        <v>502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10</v>
      </c>
      <c r="E38" s="128">
        <v>0</v>
      </c>
      <c r="F38" s="149">
        <f t="shared" ref="F38:F59" si="7">D38+E38</f>
        <v>10</v>
      </c>
      <c r="G38" s="129">
        <v>345</v>
      </c>
      <c r="H38" s="128">
        <v>52</v>
      </c>
      <c r="I38" s="149">
        <f t="shared" ref="I38:I59" si="8">G38+H38</f>
        <v>397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12</v>
      </c>
      <c r="H40" s="123">
        <v>0</v>
      </c>
      <c r="I40" s="150">
        <f t="shared" si="8"/>
        <v>12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2</v>
      </c>
      <c r="E43" s="123">
        <v>0</v>
      </c>
      <c r="F43" s="150">
        <f t="shared" si="7"/>
        <v>2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4</v>
      </c>
      <c r="E44" s="123">
        <v>0</v>
      </c>
      <c r="F44" s="150">
        <f t="shared" si="7"/>
        <v>4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10</v>
      </c>
      <c r="E45" s="123">
        <v>0</v>
      </c>
      <c r="F45" s="150">
        <f t="shared" si="7"/>
        <v>10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3</v>
      </c>
      <c r="E49" s="123">
        <v>0</v>
      </c>
      <c r="F49" s="150">
        <f t="shared" si="7"/>
        <v>3</v>
      </c>
      <c r="G49" s="129">
        <v>2</v>
      </c>
      <c r="H49" s="123">
        <v>0</v>
      </c>
      <c r="I49" s="150">
        <f t="shared" si="8"/>
        <v>2</v>
      </c>
    </row>
    <row r="50" spans="1:9">
      <c r="A50" s="129">
        <v>27</v>
      </c>
      <c r="B50" s="141" t="s">
        <v>172</v>
      </c>
      <c r="C50" s="142" t="s">
        <v>173</v>
      </c>
      <c r="D50" s="129">
        <v>12</v>
      </c>
      <c r="E50" s="123">
        <v>0</v>
      </c>
      <c r="F50" s="150">
        <f t="shared" si="7"/>
        <v>12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20</v>
      </c>
      <c r="H51" s="123">
        <v>71</v>
      </c>
      <c r="I51" s="150">
        <f t="shared" si="8"/>
        <v>91</v>
      </c>
    </row>
    <row r="52" spans="1:9">
      <c r="A52" s="129">
        <v>29</v>
      </c>
      <c r="B52" s="141" t="s">
        <v>176</v>
      </c>
      <c r="C52" s="142" t="s">
        <v>177</v>
      </c>
      <c r="D52" s="129">
        <v>10</v>
      </c>
      <c r="E52" s="123">
        <v>0</v>
      </c>
      <c r="F52" s="150">
        <f t="shared" si="7"/>
        <v>10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602</v>
      </c>
      <c r="E83" s="153">
        <f t="shared" si="12"/>
        <v>267</v>
      </c>
      <c r="F83" s="154">
        <f t="shared" si="12"/>
        <v>869</v>
      </c>
      <c r="G83" s="152">
        <f t="shared" si="12"/>
        <v>1356</v>
      </c>
      <c r="H83" s="153">
        <f t="shared" si="12"/>
        <v>959</v>
      </c>
      <c r="I83" s="154">
        <f t="shared" si="12"/>
        <v>2315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300050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300050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9" t="s">
        <v>58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50" t="s">
        <v>14</v>
      </c>
      <c r="D4" s="250"/>
      <c r="E4" s="250"/>
      <c r="F4" s="250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3" t="s">
        <v>45</v>
      </c>
      <c r="B7" s="254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  <c r="K7" s="248" t="s">
        <v>22</v>
      </c>
      <c r="L7" s="248" t="s">
        <v>60</v>
      </c>
    </row>
    <row r="8" spans="1:12" ht="28.5" customHeight="1">
      <c r="A8" s="253"/>
      <c r="B8" s="255"/>
      <c r="C8" s="251" t="s">
        <v>4</v>
      </c>
      <c r="D8" s="251"/>
      <c r="E8" s="251"/>
      <c r="F8" s="251" t="s">
        <v>4</v>
      </c>
      <c r="G8" s="251"/>
      <c r="H8" s="251"/>
      <c r="I8" s="251" t="s">
        <v>4</v>
      </c>
      <c r="J8" s="251"/>
      <c r="K8" s="248"/>
      <c r="L8" s="248"/>
    </row>
    <row r="9" spans="1:12" ht="15" customHeight="1">
      <c r="A9" s="253"/>
      <c r="B9" s="255"/>
      <c r="C9" s="248" t="s">
        <v>6</v>
      </c>
      <c r="D9" s="252" t="s">
        <v>7</v>
      </c>
      <c r="E9" s="248" t="s">
        <v>8</v>
      </c>
      <c r="F9" s="248" t="s">
        <v>6</v>
      </c>
      <c r="G9" s="252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3"/>
      <c r="B10" s="256"/>
      <c r="C10" s="248"/>
      <c r="D10" s="252"/>
      <c r="E10" s="248"/>
      <c r="F10" s="248"/>
      <c r="G10" s="252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744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744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3099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3599</v>
      </c>
    </row>
    <row r="19" spans="1:4">
      <c r="A19" s="190"/>
      <c r="B19" s="190" t="s">
        <v>237</v>
      </c>
      <c r="C19" s="190"/>
      <c r="D19" s="190">
        <f>SUM(D7:D18)</f>
        <v>6698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2022-05-11T06:07:30Z</cp:lastPrinted>
  <dcterms:created xsi:type="dcterms:W3CDTF">2016-01-04T13:41:28Z</dcterms:created>
  <dcterms:modified xsi:type="dcterms:W3CDTF">2022-05-11T06:07:35Z</dcterms:modified>
</cp:coreProperties>
</file>